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5 Kadłub\"/>
    </mc:Choice>
  </mc:AlternateContent>
  <xr:revisionPtr revIDLastSave="0" documentId="8_{EB8929ED-1ABB-46C0-9143-D81FDA926EE2}" xr6:coauthVersionLast="47" xr6:coauthVersionMax="47" xr10:uidLastSave="{00000000-0000-0000-0000-000000000000}"/>
  <bookViews>
    <workbookView xWindow="-120" yWindow="-120" windowWidth="29040" windowHeight="15720" xr2:uid="{506EA516-5677-4F32-B37E-52076003CAC2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1" l="1"/>
  <c r="K77" i="1" s="1"/>
  <c r="L77" i="1" s="1"/>
  <c r="I76" i="1"/>
  <c r="K76" i="1" s="1"/>
  <c r="L76" i="1" s="1"/>
  <c r="I75" i="1"/>
  <c r="K75" i="1" s="1"/>
  <c r="L75" i="1" s="1"/>
  <c r="I74" i="1"/>
  <c r="I73" i="1"/>
  <c r="K72" i="1"/>
  <c r="I72" i="1"/>
  <c r="L72" i="1" s="1"/>
  <c r="K71" i="1"/>
  <c r="L71" i="1" s="1"/>
  <c r="I71" i="1"/>
  <c r="K70" i="1"/>
  <c r="L70" i="1" s="1"/>
  <c r="I70" i="1"/>
  <c r="I69" i="1"/>
  <c r="K69" i="1" s="1"/>
  <c r="L69" i="1" s="1"/>
  <c r="I68" i="1"/>
  <c r="K68" i="1" s="1"/>
  <c r="L68" i="1" s="1"/>
  <c r="I67" i="1"/>
  <c r="K67" i="1" s="1"/>
  <c r="L67" i="1" s="1"/>
  <c r="I66" i="1"/>
  <c r="I65" i="1"/>
  <c r="K64" i="1"/>
  <c r="I64" i="1"/>
  <c r="L64" i="1" s="1"/>
  <c r="K63" i="1"/>
  <c r="L63" i="1" s="1"/>
  <c r="I63" i="1"/>
  <c r="K62" i="1"/>
  <c r="L62" i="1" s="1"/>
  <c r="I62" i="1"/>
  <c r="I61" i="1"/>
  <c r="K61" i="1" s="1"/>
  <c r="L61" i="1" s="1"/>
  <c r="I60" i="1"/>
  <c r="K60" i="1" s="1"/>
  <c r="L60" i="1" s="1"/>
  <c r="I59" i="1"/>
  <c r="K59" i="1" s="1"/>
  <c r="L59" i="1" s="1"/>
  <c r="I58" i="1"/>
  <c r="I57" i="1"/>
  <c r="K56" i="1"/>
  <c r="I56" i="1"/>
  <c r="L56" i="1" s="1"/>
  <c r="K55" i="1"/>
  <c r="L55" i="1" s="1"/>
  <c r="I55" i="1"/>
  <c r="K54" i="1"/>
  <c r="L54" i="1" s="1"/>
  <c r="I54" i="1"/>
  <c r="I53" i="1"/>
  <c r="K53" i="1" s="1"/>
  <c r="L53" i="1" s="1"/>
  <c r="I52" i="1"/>
  <c r="K52" i="1" s="1"/>
  <c r="L52" i="1" s="1"/>
  <c r="I51" i="1"/>
  <c r="K51" i="1" s="1"/>
  <c r="L51" i="1" s="1"/>
  <c r="I50" i="1"/>
  <c r="I47" i="1"/>
  <c r="K42" i="1"/>
  <c r="I42" i="1"/>
  <c r="L42" i="1" s="1"/>
  <c r="K37" i="1"/>
  <c r="L37" i="1" s="1"/>
  <c r="I37" i="1"/>
  <c r="K32" i="1"/>
  <c r="L32" i="1" s="1"/>
  <c r="I32" i="1"/>
  <c r="F79" i="1" s="1"/>
  <c r="L66" i="1" l="1"/>
  <c r="L47" i="1"/>
  <c r="L74" i="1"/>
  <c r="K47" i="1"/>
  <c r="K57" i="1"/>
  <c r="L57" i="1" s="1"/>
  <c r="K65" i="1"/>
  <c r="L65" i="1" s="1"/>
  <c r="K73" i="1"/>
  <c r="L73" i="1" s="1"/>
  <c r="K74" i="1"/>
  <c r="K50" i="1"/>
  <c r="L50" i="1" s="1"/>
  <c r="K58" i="1"/>
  <c r="L58" i="1" s="1"/>
  <c r="K66" i="1"/>
  <c r="F80" i="1" l="1"/>
</calcChain>
</file>

<file path=xl/sharedStrings.xml><?xml version="1.0" encoding="utf-8"?>
<sst xmlns="http://schemas.openxmlformats.org/spreadsheetml/2006/main" count="216" uniqueCount="137">
  <si>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</si>
  <si>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</si>
  <si>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</si>
  <si>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</si>
  <si>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</si>
  <si>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</si>
  <si>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</si>
  <si>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</si>
  <si>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15 Kadłub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</si>
  <si>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</si>
  <si>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</si>
  <si>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</si>
  <si>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</si>
  <si>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</si>
  <si>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</si>
  <si>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</si>
  <si>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</si>
  <si>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</si>
  <si>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</si>
  <si>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</si>
  <si>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</si>
  <si>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</si>
  <si>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</si>
  <si>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</si>
  <si>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</si>
  <si>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</si>
  <si>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</si>
  <si>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</si>
  <si>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</si>
  <si>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</si>
  <si>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</si>
  <si>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</si>
  <si>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</si>
  <si>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</si>
  <si>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</si>
  <si>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</si>
  <si>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</si>
  <si>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</si>
  <si>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</si>
  <si>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</si>
  <si>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</si>
  <si>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</si>
  <si>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</si>
  <si>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</si>
  <si>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</si>
  <si>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</si>
  <si>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</si>
  <si>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</si>
  <si>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</si>
  <si>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</si>
  <si>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</si>
  <si>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</si>
  <si>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</si>
  <si>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</si>
  <si>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</si>
  <si>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</si>
  <si>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</si>
  <si>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</si>
  <si>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</si>
  <si>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</si>
  <si>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</si>
  <si>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</si>
  <si>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</si>
  <si>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</si>
  <si>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</si>
  <si>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</si>
  <si>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</si>
  <si>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</si>
  <si>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</si>
  <si>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</si>
  <si>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</si>
  <si>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</si>
  <si>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</si>
  <si>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</si>
  <si>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</si>
  <si>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</si>
  <si>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</si>
  <si>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</si>
  <si>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</si>
  <si>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</si>
  <si>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</si>
  <si>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</si>
  <si>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</si>
  <si>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</si>
  <si>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</si>
  <si>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</si>
  <si>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</si>
  <si>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</si>
  <si>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</si>
  <si>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</si>
  <si>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</si>
  <si>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</si>
  <si>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</si>
  <si>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157</t>
  </si>
  <si>
    <t>SZUK-PĘDR</t>
  </si>
  <si>
    <t>Badanie zapędraczenia gleby - dół o objętości 0,5 m3</t>
  </si>
  <si>
    <t>163</t>
  </si>
  <si>
    <t>KOR-DRWI</t>
  </si>
  <si>
    <t>Ręczne korowanie drewna wielkowymiarowego iglastego i niszczenie kory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</si>
  <si>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</si>
  <si>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</si>
  <si>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</si>
  <si>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</si>
  <si>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</si>
  <si>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</si>
  <si>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</si>
  <si>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H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</si>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</sst>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4DC4E-3362-429B-84E1-D715352F1EFA}">
  <dimension ref="B1:O118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3353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2957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238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340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606</v>
      </c>
      <c r="H50" s="22"/>
      <c r="I50" s="23">
        <f t="shared" ref="I50:I77" si="0">ROUND((G50*H50),2)</f>
        <v>0</v>
      </c>
      <c r="J50" s="18">
        <v>8</v>
      </c>
      <c r="K50" s="23">
        <f t="shared" ref="K50:K77" si="1">ROUND((I50*(J50/100)),2)</f>
        <v>0</v>
      </c>
      <c r="L50" s="24">
        <f t="shared" ref="L50:L77" si="2">I50+K50</f>
        <v>0</v>
      </c>
      <c r="M50" s="24"/>
    </row>
    <row r="51" spans="2:13" s="1" customFormat="1" ht="19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531.25</v>
      </c>
      <c r="H51" s="22"/>
      <c r="I51" s="23">
        <f t="shared" si="0"/>
        <v>0</v>
      </c>
      <c r="J51" s="18">
        <v>8</v>
      </c>
      <c r="K51" s="23">
        <f t="shared" si="1"/>
        <v>0</v>
      </c>
      <c r="L51" s="24">
        <f t="shared" si="2"/>
        <v>0</v>
      </c>
      <c r="M51" s="24"/>
    </row>
    <row r="52" spans="2:13" s="1" customFormat="1" ht="28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10</v>
      </c>
      <c r="H52" s="22"/>
      <c r="I52" s="23">
        <f t="shared" si="0"/>
        <v>0</v>
      </c>
      <c r="J52" s="18">
        <v>8</v>
      </c>
      <c r="K52" s="23">
        <f t="shared" si="1"/>
        <v>0</v>
      </c>
      <c r="L52" s="24">
        <f t="shared" si="2"/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32</v>
      </c>
      <c r="G53" s="21">
        <v>10</v>
      </c>
      <c r="H53" s="22"/>
      <c r="I53" s="23">
        <f t="shared" si="0"/>
        <v>0</v>
      </c>
      <c r="J53" s="18">
        <v>8</v>
      </c>
      <c r="K53" s="23">
        <f t="shared" si="1"/>
        <v>0</v>
      </c>
      <c r="L53" s="24">
        <f t="shared" si="2"/>
        <v>0</v>
      </c>
      <c r="M53" s="24"/>
    </row>
    <row r="54" spans="2:13" s="1" customFormat="1" ht="19.7" customHeight="1" x14ac:dyDescent="0.2">
      <c r="B54" s="18">
        <v>9</v>
      </c>
      <c r="C54" s="19" t="s">
        <v>42</v>
      </c>
      <c r="D54" s="19" t="s">
        <v>43</v>
      </c>
      <c r="E54" s="20" t="s">
        <v>44</v>
      </c>
      <c r="F54" s="19" t="s">
        <v>45</v>
      </c>
      <c r="G54" s="21">
        <v>8.4</v>
      </c>
      <c r="H54" s="22"/>
      <c r="I54" s="23">
        <f t="shared" si="0"/>
        <v>0</v>
      </c>
      <c r="J54" s="18">
        <v>8</v>
      </c>
      <c r="K54" s="23">
        <f t="shared" si="1"/>
        <v>0</v>
      </c>
      <c r="L54" s="24">
        <f t="shared" si="2"/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45</v>
      </c>
      <c r="G55" s="21">
        <v>4.24</v>
      </c>
      <c r="H55" s="22"/>
      <c r="I55" s="23">
        <f t="shared" si="0"/>
        <v>0</v>
      </c>
      <c r="J55" s="18">
        <v>8</v>
      </c>
      <c r="K55" s="23">
        <f t="shared" si="1"/>
        <v>0</v>
      </c>
      <c r="L55" s="24">
        <f t="shared" si="2"/>
        <v>0</v>
      </c>
      <c r="M55" s="24"/>
    </row>
    <row r="56" spans="2:13" s="1" customFormat="1" ht="19.7" customHeight="1" x14ac:dyDescent="0.2">
      <c r="B56" s="18">
        <v>11</v>
      </c>
      <c r="C56" s="19" t="s">
        <v>49</v>
      </c>
      <c r="D56" s="19" t="s">
        <v>50</v>
      </c>
      <c r="E56" s="20" t="s">
        <v>51</v>
      </c>
      <c r="F56" s="19" t="s">
        <v>52</v>
      </c>
      <c r="G56" s="21">
        <v>0.4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52</v>
      </c>
      <c r="G57" s="21">
        <v>33.630000000000003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13</v>
      </c>
      <c r="C58" s="19" t="s">
        <v>56</v>
      </c>
      <c r="D58" s="19" t="s">
        <v>57</v>
      </c>
      <c r="E58" s="20" t="s">
        <v>58</v>
      </c>
      <c r="F58" s="19" t="s">
        <v>52</v>
      </c>
      <c r="G58" s="21">
        <v>34.03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28.7" customHeight="1" x14ac:dyDescent="0.2">
      <c r="B59" s="18">
        <v>14</v>
      </c>
      <c r="C59" s="19" t="s">
        <v>59</v>
      </c>
      <c r="D59" s="19" t="s">
        <v>60</v>
      </c>
      <c r="E59" s="20" t="s">
        <v>61</v>
      </c>
      <c r="F59" s="19" t="s">
        <v>45</v>
      </c>
      <c r="G59" s="21">
        <v>6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28.7" customHeight="1" x14ac:dyDescent="0.2">
      <c r="B60" s="18">
        <v>15</v>
      </c>
      <c r="C60" s="19" t="s">
        <v>62</v>
      </c>
      <c r="D60" s="19" t="s">
        <v>63</v>
      </c>
      <c r="E60" s="20" t="s">
        <v>64</v>
      </c>
      <c r="F60" s="19" t="s">
        <v>45</v>
      </c>
      <c r="G60" s="21">
        <v>11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28.7" customHeight="1" x14ac:dyDescent="0.2">
      <c r="B61" s="18">
        <v>16</v>
      </c>
      <c r="C61" s="19" t="s">
        <v>65</v>
      </c>
      <c r="D61" s="19" t="s">
        <v>66</v>
      </c>
      <c r="E61" s="20" t="s">
        <v>67</v>
      </c>
      <c r="F61" s="19" t="s">
        <v>45</v>
      </c>
      <c r="G61" s="21">
        <v>1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19.7" customHeight="1" x14ac:dyDescent="0.2">
      <c r="B62" s="18">
        <v>17</v>
      </c>
      <c r="C62" s="19" t="s">
        <v>68</v>
      </c>
      <c r="D62" s="19" t="s">
        <v>69</v>
      </c>
      <c r="E62" s="20" t="s">
        <v>70</v>
      </c>
      <c r="F62" s="19" t="s">
        <v>45</v>
      </c>
      <c r="G62" s="21">
        <v>2.48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19.7" customHeight="1" x14ac:dyDescent="0.2">
      <c r="B63" s="18">
        <v>18</v>
      </c>
      <c r="C63" s="19" t="s">
        <v>71</v>
      </c>
      <c r="D63" s="19" t="s">
        <v>72</v>
      </c>
      <c r="E63" s="20" t="s">
        <v>73</v>
      </c>
      <c r="F63" s="19" t="s">
        <v>45</v>
      </c>
      <c r="G63" s="21">
        <v>24.56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19</v>
      </c>
      <c r="C64" s="19" t="s">
        <v>74</v>
      </c>
      <c r="D64" s="19" t="s">
        <v>75</v>
      </c>
      <c r="E64" s="20" t="s">
        <v>76</v>
      </c>
      <c r="F64" s="19" t="s">
        <v>45</v>
      </c>
      <c r="G64" s="21">
        <v>0.2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28.7" customHeight="1" x14ac:dyDescent="0.2">
      <c r="B65" s="18">
        <v>20</v>
      </c>
      <c r="C65" s="19" t="s">
        <v>77</v>
      </c>
      <c r="D65" s="19" t="s">
        <v>78</v>
      </c>
      <c r="E65" s="20" t="s">
        <v>79</v>
      </c>
      <c r="F65" s="19" t="s">
        <v>52</v>
      </c>
      <c r="G65" s="21">
        <v>75.430000000000007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21</v>
      </c>
      <c r="C66" s="19" t="s">
        <v>80</v>
      </c>
      <c r="D66" s="19" t="s">
        <v>81</v>
      </c>
      <c r="E66" s="20" t="s">
        <v>82</v>
      </c>
      <c r="F66" s="19" t="s">
        <v>52</v>
      </c>
      <c r="G66" s="21">
        <v>0.8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22</v>
      </c>
      <c r="C67" s="19" t="s">
        <v>83</v>
      </c>
      <c r="D67" s="19" t="s">
        <v>84</v>
      </c>
      <c r="E67" s="20" t="s">
        <v>85</v>
      </c>
      <c r="F67" s="19" t="s">
        <v>52</v>
      </c>
      <c r="G67" s="21">
        <v>9.34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19.7" customHeight="1" x14ac:dyDescent="0.2">
      <c r="B68" s="18">
        <v>23</v>
      </c>
      <c r="C68" s="19" t="s">
        <v>86</v>
      </c>
      <c r="D68" s="19" t="s">
        <v>87</v>
      </c>
      <c r="E68" s="20" t="s">
        <v>88</v>
      </c>
      <c r="F68" s="19" t="s">
        <v>89</v>
      </c>
      <c r="G68" s="21">
        <v>124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28.7" customHeight="1" x14ac:dyDescent="0.2">
      <c r="B69" s="18">
        <v>24</v>
      </c>
      <c r="C69" s="19" t="s">
        <v>90</v>
      </c>
      <c r="D69" s="19" t="s">
        <v>91</v>
      </c>
      <c r="E69" s="20" t="s">
        <v>92</v>
      </c>
      <c r="F69" s="19" t="s">
        <v>89</v>
      </c>
      <c r="G69" s="21">
        <v>42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25</v>
      </c>
      <c r="C70" s="19" t="s">
        <v>93</v>
      </c>
      <c r="D70" s="19" t="s">
        <v>94</v>
      </c>
      <c r="E70" s="20" t="s">
        <v>95</v>
      </c>
      <c r="F70" s="19" t="s">
        <v>89</v>
      </c>
      <c r="G70" s="21">
        <v>9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28.7" customHeight="1" x14ac:dyDescent="0.2">
      <c r="B71" s="18">
        <v>26</v>
      </c>
      <c r="C71" s="19" t="s">
        <v>96</v>
      </c>
      <c r="D71" s="19" t="s">
        <v>97</v>
      </c>
      <c r="E71" s="20" t="s">
        <v>98</v>
      </c>
      <c r="F71" s="19" t="s">
        <v>25</v>
      </c>
      <c r="G71" s="21">
        <v>10</v>
      </c>
      <c r="H71" s="22"/>
      <c r="I71" s="23">
        <f t="shared" si="0"/>
        <v>0</v>
      </c>
      <c r="J71" s="18">
        <v>8</v>
      </c>
      <c r="K71" s="23">
        <f t="shared" si="1"/>
        <v>0</v>
      </c>
      <c r="L71" s="24">
        <f t="shared" si="2"/>
        <v>0</v>
      </c>
      <c r="M71" s="24"/>
    </row>
    <row r="72" spans="2:13" s="1" customFormat="1" ht="28.7" customHeight="1" x14ac:dyDescent="0.2">
      <c r="B72" s="18">
        <v>27</v>
      </c>
      <c r="C72" s="19" t="s">
        <v>99</v>
      </c>
      <c r="D72" s="19" t="s">
        <v>100</v>
      </c>
      <c r="E72" s="20" t="s">
        <v>101</v>
      </c>
      <c r="F72" s="19" t="s">
        <v>102</v>
      </c>
      <c r="G72" s="21">
        <v>200</v>
      </c>
      <c r="H72" s="22"/>
      <c r="I72" s="23">
        <f t="shared" si="0"/>
        <v>0</v>
      </c>
      <c r="J72" s="18">
        <v>8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28</v>
      </c>
      <c r="C73" s="19" t="s">
        <v>103</v>
      </c>
      <c r="D73" s="19" t="s">
        <v>104</v>
      </c>
      <c r="E73" s="20" t="s">
        <v>105</v>
      </c>
      <c r="F73" s="19" t="s">
        <v>106</v>
      </c>
      <c r="G73" s="21">
        <v>128</v>
      </c>
      <c r="H73" s="22"/>
      <c r="I73" s="23">
        <f t="shared" si="0"/>
        <v>0</v>
      </c>
      <c r="J73" s="18">
        <v>8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29</v>
      </c>
      <c r="C74" s="19" t="s">
        <v>107</v>
      </c>
      <c r="D74" s="19" t="s">
        <v>108</v>
      </c>
      <c r="E74" s="20" t="s">
        <v>105</v>
      </c>
      <c r="F74" s="19" t="s">
        <v>106</v>
      </c>
      <c r="G74" s="21">
        <v>20</v>
      </c>
      <c r="H74" s="22"/>
      <c r="I74" s="23">
        <f t="shared" si="0"/>
        <v>0</v>
      </c>
      <c r="J74" s="18">
        <v>23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30</v>
      </c>
      <c r="C75" s="19" t="s">
        <v>109</v>
      </c>
      <c r="D75" s="19" t="s">
        <v>110</v>
      </c>
      <c r="E75" s="20" t="s">
        <v>111</v>
      </c>
      <c r="F75" s="19" t="s">
        <v>106</v>
      </c>
      <c r="G75" s="21">
        <v>10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31</v>
      </c>
      <c r="C76" s="19" t="s">
        <v>112</v>
      </c>
      <c r="D76" s="19" t="s">
        <v>113</v>
      </c>
      <c r="E76" s="20" t="s">
        <v>114</v>
      </c>
      <c r="F76" s="19" t="s">
        <v>106</v>
      </c>
      <c r="G76" s="21">
        <v>177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32</v>
      </c>
      <c r="C77" s="19" t="s">
        <v>115</v>
      </c>
      <c r="D77" s="19" t="s">
        <v>116</v>
      </c>
      <c r="E77" s="20" t="s">
        <v>117</v>
      </c>
      <c r="F77" s="19" t="s">
        <v>106</v>
      </c>
      <c r="G77" s="21">
        <v>69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55.9" customHeight="1" x14ac:dyDescent="0.2"/>
    <row r="79" spans="2:13" s="1" customFormat="1" ht="21.4" customHeight="1" x14ac:dyDescent="0.2">
      <c r="B79" s="25" t="s">
        <v>118</v>
      </c>
      <c r="C79" s="25"/>
      <c r="D79" s="25"/>
      <c r="E79" s="25"/>
      <c r="F79" s="26">
        <f>SUM(I32,I37,I42,I47,I50:I77)</f>
        <v>0</v>
      </c>
      <c r="G79" s="26"/>
      <c r="H79" s="26"/>
      <c r="I79" s="26"/>
      <c r="J79" s="26"/>
      <c r="K79" s="26"/>
      <c r="L79" s="26"/>
      <c r="M79" s="26"/>
    </row>
    <row r="80" spans="2:13" s="1" customFormat="1" ht="21.4" customHeight="1" x14ac:dyDescent="0.2">
      <c r="B80" s="25" t="s">
        <v>119</v>
      </c>
      <c r="C80" s="25"/>
      <c r="D80" s="25"/>
      <c r="E80" s="25"/>
      <c r="F80" s="26">
        <f>SUM(L32,L37,L42,L47,L50:M77)</f>
        <v>0</v>
      </c>
      <c r="G80" s="26"/>
      <c r="H80" s="26"/>
      <c r="I80" s="26"/>
      <c r="J80" s="26"/>
      <c r="K80" s="26"/>
      <c r="L80" s="26"/>
      <c r="M80" s="26"/>
    </row>
    <row r="81" spans="2:14" s="1" customFormat="1" ht="11.1" customHeight="1" x14ac:dyDescent="0.2"/>
    <row r="82" spans="2:14" s="1" customFormat="1" ht="61.35" customHeight="1" x14ac:dyDescent="0.2">
      <c r="B82" s="12" t="s">
        <v>120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2:14" s="1" customFormat="1" ht="2.65" customHeight="1" x14ac:dyDescent="0.2"/>
    <row r="84" spans="2:14" s="1" customFormat="1" ht="89.1" customHeight="1" x14ac:dyDescent="0.2">
      <c r="B84" s="12" t="s">
        <v>121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</row>
    <row r="85" spans="2:14" s="1" customFormat="1" ht="5.25" customHeight="1" x14ac:dyDescent="0.2"/>
    <row r="86" spans="2:14" s="1" customFormat="1" ht="110.1" customHeight="1" x14ac:dyDescent="0.2">
      <c r="B86" s="27" t="s">
        <v>122</v>
      </c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spans="2:14" s="1" customFormat="1" ht="5.25" customHeight="1" x14ac:dyDescent="0.2"/>
    <row r="88" spans="2:14" s="1" customFormat="1" ht="37.9" customHeight="1" x14ac:dyDescent="0.2">
      <c r="B88" s="28" t="s">
        <v>123</v>
      </c>
      <c r="C88" s="28"/>
      <c r="D88" s="28"/>
      <c r="E88" s="28"/>
      <c r="F88" s="29" t="s">
        <v>124</v>
      </c>
      <c r="G88" s="29"/>
      <c r="H88" s="29"/>
      <c r="I88" s="29"/>
      <c r="J88" s="29"/>
      <c r="K88" s="29"/>
      <c r="L88" s="29"/>
    </row>
    <row r="89" spans="2:14" s="1" customFormat="1" ht="28.7" customHeight="1" x14ac:dyDescent="0.2"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</row>
    <row r="90" spans="2:14" s="1" customFormat="1" ht="28.7" customHeight="1" x14ac:dyDescent="0.2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spans="2:14" s="1" customFormat="1" ht="28.7" customHeight="1" x14ac:dyDescent="0.2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</row>
    <row r="92" spans="2:14" s="1" customFormat="1" ht="28.7" customHeight="1" x14ac:dyDescent="0.2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spans="2:14" s="1" customFormat="1" ht="2.65" customHeight="1" x14ac:dyDescent="0.2"/>
    <row r="94" spans="2:14" s="1" customFormat="1" ht="189.95" customHeight="1" x14ac:dyDescent="0.2">
      <c r="B94" s="12" t="s">
        <v>125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2.65" customHeight="1" x14ac:dyDescent="0.2"/>
    <row r="96" spans="2:14" s="1" customFormat="1" ht="33.6" customHeight="1" x14ac:dyDescent="0.2">
      <c r="B96" s="11" t="s">
        <v>126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2.65" customHeight="1" x14ac:dyDescent="0.2"/>
    <row r="98" spans="2:14" s="1" customFormat="1" ht="37.9" customHeight="1" x14ac:dyDescent="0.2">
      <c r="B98" s="28" t="s">
        <v>127</v>
      </c>
      <c r="C98" s="28"/>
      <c r="D98" s="28"/>
      <c r="E98" s="28"/>
      <c r="F98" s="31" t="s">
        <v>128</v>
      </c>
      <c r="G98" s="31"/>
      <c r="H98" s="31"/>
      <c r="I98" s="31"/>
      <c r="J98" s="31"/>
      <c r="K98" s="31"/>
      <c r="L98" s="31"/>
    </row>
    <row r="99" spans="2:14" s="1" customFormat="1" ht="28.7" customHeight="1" x14ac:dyDescent="0.2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spans="2:14" s="1" customFormat="1" ht="28.7" customHeigh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4" s="1" customFormat="1" ht="28.7" customHeigh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</row>
    <row r="102" spans="2:14" s="1" customFormat="1" ht="28.7" customHeigh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4" s="1" customFormat="1" ht="2.65" customHeight="1" x14ac:dyDescent="0.2"/>
    <row r="104" spans="2:14" s="1" customFormat="1" ht="130.69999999999999" customHeight="1" x14ac:dyDescent="0.2">
      <c r="B104" s="12" t="s">
        <v>129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65" customHeight="1" x14ac:dyDescent="0.2"/>
    <row r="106" spans="2:14" s="1" customFormat="1" ht="60" customHeight="1" x14ac:dyDescent="0.2">
      <c r="B106" s="12" t="s">
        <v>130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2.65" customHeight="1" x14ac:dyDescent="0.2"/>
    <row r="108" spans="2:14" s="1" customFormat="1" ht="47.45" customHeight="1" x14ac:dyDescent="0.2">
      <c r="B108" s="27" t="s">
        <v>131</v>
      </c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</row>
    <row r="109" spans="2:14" s="1" customFormat="1" ht="2.65" customHeight="1" x14ac:dyDescent="0.2"/>
    <row r="110" spans="2:14" s="1" customFormat="1" ht="33.6" customHeight="1" x14ac:dyDescent="0.2">
      <c r="B110" s="27" t="s">
        <v>132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</row>
    <row r="111" spans="2:14" s="1" customFormat="1" ht="2.65" customHeight="1" x14ac:dyDescent="0.2"/>
    <row r="112" spans="2:14" s="1" customFormat="1" ht="116.85" customHeight="1" x14ac:dyDescent="0.2">
      <c r="B112" s="12" t="s">
        <v>133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90" customHeight="1" x14ac:dyDescent="0.2">
      <c r="B114" s="12" t="s">
        <v>134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86.85" customHeight="1" x14ac:dyDescent="0.2">
      <c r="H115" s="32"/>
      <c r="I115" s="32"/>
      <c r="J115" s="32"/>
      <c r="K115" s="32"/>
    </row>
    <row r="116" spans="2:14" s="1" customFormat="1" ht="17.649999999999999" customHeight="1" x14ac:dyDescent="0.2">
      <c r="I116" s="33" t="s">
        <v>135</v>
      </c>
      <c r="J116" s="33"/>
    </row>
    <row r="117" spans="2:14" s="1" customFormat="1" ht="145.15" customHeight="1" x14ac:dyDescent="0.2"/>
    <row r="118" spans="2:14" s="1" customFormat="1" ht="105" customHeight="1" x14ac:dyDescent="0.2">
      <c r="B118" s="34" t="s">
        <v>136</v>
      </c>
      <c r="C118" s="34"/>
      <c r="D118" s="34"/>
      <c r="E118" s="34"/>
      <c r="F118" s="34"/>
      <c r="G118" s="34"/>
      <c r="H118" s="34"/>
      <c r="I118" s="34"/>
      <c r="J118" s="34"/>
    </row>
  </sheetData>
  <sheetProtection algorithmName="SHA-512" hashValue="87Yg0pgUCu2ovIoVMLa3yVl0iFjC8MTXtcldAWOJ3/BOAOkQ8SesUpesCbB6cFM69C7OFnGFgTPlbvTrI2nsxw==" saltValue="zNHv4C1uJijRNEgqVNzI6w==" spinCount="100000" sheet="1" objects="1" scenarios="1"/>
  <mergeCells count="91">
    <mergeCell ref="B112:N112"/>
    <mergeCell ref="B114:N114"/>
    <mergeCell ref="H115:K115"/>
    <mergeCell ref="I116:J116"/>
    <mergeCell ref="B118:J118"/>
    <mergeCell ref="B102:E102"/>
    <mergeCell ref="F102:L102"/>
    <mergeCell ref="B104:N104"/>
    <mergeCell ref="B106:N106"/>
    <mergeCell ref="B108:N108"/>
    <mergeCell ref="B110:N110"/>
    <mergeCell ref="B99:E99"/>
    <mergeCell ref="F99:L99"/>
    <mergeCell ref="B100:E100"/>
    <mergeCell ref="F100:L100"/>
    <mergeCell ref="B101:E101"/>
    <mergeCell ref="F101:L101"/>
    <mergeCell ref="B92:E92"/>
    <mergeCell ref="F92:L92"/>
    <mergeCell ref="B94:N94"/>
    <mergeCell ref="B96:N96"/>
    <mergeCell ref="B98:E98"/>
    <mergeCell ref="F98:L98"/>
    <mergeCell ref="B89:E89"/>
    <mergeCell ref="F89:L89"/>
    <mergeCell ref="B90:E90"/>
    <mergeCell ref="F90:L90"/>
    <mergeCell ref="B91:E91"/>
    <mergeCell ref="F91:L91"/>
    <mergeCell ref="B80:E80"/>
    <mergeCell ref="F80:M80"/>
    <mergeCell ref="B82:N82"/>
    <mergeCell ref="B84:N84"/>
    <mergeCell ref="B86:N86"/>
    <mergeCell ref="B88:E88"/>
    <mergeCell ref="F88:L88"/>
    <mergeCell ref="L73:M73"/>
    <mergeCell ref="L74:M74"/>
    <mergeCell ref="L75:M75"/>
    <mergeCell ref="L76:M76"/>
    <mergeCell ref="L77:M77"/>
    <mergeCell ref="B79:E79"/>
    <mergeCell ref="F79:M79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2024-10-20T11:21:11Z</dcterms:created>
  <dcterms:modified xsi:type="dcterms:W3CDTF">2024-10-20T11:21:41Z</dcterms:modified>
</cp:coreProperties>
</file>